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PRINCIPAL!$A$8:$J$12</definedName>
    <definedName name="_xlnm.Print_Area" localSheetId="0">PRINCIPAL!$A$1:$I$52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3" i="1"/>
  <c r="G14"/>
  <c r="G15"/>
  <c r="G16"/>
  <c r="G17"/>
  <c r="G18"/>
  <c r="G19"/>
  <c r="G20"/>
  <c r="G21"/>
  <c r="G22"/>
  <c r="G23"/>
  <c r="G24"/>
  <c r="G25"/>
  <c r="G26"/>
  <c r="G27"/>
  <c r="G28"/>
  <c r="G9"/>
  <c r="G10"/>
  <c r="G11"/>
  <c r="G12"/>
</calcChain>
</file>

<file path=xl/sharedStrings.xml><?xml version="1.0" encoding="utf-8"?>
<sst xmlns="http://schemas.openxmlformats.org/spreadsheetml/2006/main" count="136" uniqueCount="91">
  <si>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</si>
  <si>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</si>
  <si>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</si>
  <si>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</si>
  <si>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</si>
  <si>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</si>
  <si>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</si>
  <si>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</si>
  <si>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</si>
  <si>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</si>
  <si>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</si>
  <si>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</si>
  <si>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</si>
  <si>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</si>
  <si>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</si>
  <si>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HOSPFAR</t>
  </si>
  <si>
    <t>HOSPFAR IND. E COM. DE PROD. HOSP. LTDA</t>
  </si>
  <si>
    <t>CNPJ: 26.921.908/0001-21</t>
  </si>
  <si>
    <t>Goiânia - GO Fone: (62) 3269-3500 (69) 9953-4574</t>
  </si>
  <si>
    <t>EMP</t>
  </si>
  <si>
    <t>FORMA FARMACÊUTICA</t>
  </si>
  <si>
    <t>MÁRCIO ROGÉRIO GABRIEL</t>
  </si>
  <si>
    <t>GENEAN PRESTES DOS SANTOS</t>
  </si>
  <si>
    <t>OBJETO:  AQUISIÇÃO DE MEDICAMENTOS - SESAU</t>
  </si>
  <si>
    <t>PFIZER</t>
  </si>
  <si>
    <t>APSEN</t>
  </si>
  <si>
    <t>PAULO SILAS MACEDO JUNIOR</t>
  </si>
  <si>
    <t>Representante CPF: 234.635.382-53</t>
  </si>
  <si>
    <t>Rua: 3, 975, Setor Moraes</t>
  </si>
  <si>
    <t xml:space="preserve">                                      </t>
  </si>
  <si>
    <t>Gerente do Registro de Preços/SUPEL</t>
  </si>
  <si>
    <t>PROCESSO N° 01-1712.01484-00/2013</t>
  </si>
  <si>
    <t>ANEXO ÚNICO DA ATA DE REGISTRO DE PREÇOS Nº 185/2013</t>
  </si>
  <si>
    <t>PREGÃO ELETRONICO Nº 394/2013</t>
  </si>
  <si>
    <t>DATA DE PUBLICAÇÃO NO DOE: 30/09/2013</t>
  </si>
  <si>
    <t>DATA DE HOMOLOGAÇÃO: 23/09/2013</t>
  </si>
  <si>
    <t>FUROSEMIDA 40MG</t>
  </si>
  <si>
    <t>GENFIBROZILA 900MG</t>
  </si>
  <si>
    <t>GINKGO BILOBA 40MG</t>
  </si>
  <si>
    <t>GLIBENCLAMIDA 5MG</t>
  </si>
  <si>
    <t>HIDROCLOROTIAZIDA 25MG</t>
  </si>
  <si>
    <t>INDAPAMIDA 1,5MG</t>
  </si>
  <si>
    <t>ISOSSORBIDA, MONONITRATO 20MG</t>
  </si>
  <si>
    <t>LANSOPRAZOL + CLARITROMICINA + AMOXICILINA 30MG + 500MG + 500MG</t>
  </si>
  <si>
    <t>LATANOPROSTA + TIMOLOL, MALEATO 50MCG + 5MCG/ML 2,5ML</t>
  </si>
  <si>
    <t>LATANOPROSTA 0,005% 2,5ML COL</t>
  </si>
  <si>
    <t>LISINOPRIL 5MG</t>
  </si>
  <si>
    <t>MUPIROCINA 20MG/G</t>
  </si>
  <si>
    <t>NIFEDIPINO 20MG</t>
  </si>
  <si>
    <t>NIMODIPINO 30MG</t>
  </si>
  <si>
    <t>OXIBUTININA, CLORIDRATO 1MG/ML XAROPE 120ML</t>
  </si>
  <si>
    <t>OXIBUTININA, CLORIDRATO 5MG</t>
  </si>
  <si>
    <t>PICOSSULFATO SÓDICO 7,5MG/ML 20ML</t>
  </si>
  <si>
    <t>PRAMIPEXOL, DICLORIDRATO 1MG</t>
  </si>
  <si>
    <t>PROPILTIOURACIL 100MG</t>
  </si>
  <si>
    <t>RALOXIFENO, CLORIDRATO 60MG</t>
  </si>
  <si>
    <t>FRASCO</t>
  </si>
  <si>
    <t>COMPRIMIDO</t>
  </si>
  <si>
    <t>TUBO</t>
  </si>
  <si>
    <t>CIMED</t>
  </si>
  <si>
    <t>MEDLEY</t>
  </si>
  <si>
    <t>MULTILAB</t>
  </si>
  <si>
    <t>GEOLAB</t>
  </si>
  <si>
    <t>SERVIER</t>
  </si>
  <si>
    <t>BIOSINTENTICA</t>
  </si>
  <si>
    <t>TEUTO</t>
  </si>
  <si>
    <t>E.M.S</t>
  </si>
  <si>
    <t>BUNKER</t>
  </si>
  <si>
    <t>HYPERMARCAS</t>
  </si>
  <si>
    <t>BOEHRINGER</t>
  </si>
  <si>
    <t>ELI LILLY</t>
  </si>
  <si>
    <t>VIX COMÉRCIO</t>
  </si>
  <si>
    <t>EREFARMA</t>
  </si>
  <si>
    <t>VIX COMÉRCIO DE PROD. FARMACEUTICOS E HOSPITALARES</t>
  </si>
  <si>
    <t>CNPJ: 14.832.987/0001-15</t>
  </si>
  <si>
    <t xml:space="preserve">Rua: Serra Negra, 78, Praia do Morro </t>
  </si>
  <si>
    <t>Guarapari - ES Fone:  (27) 3261-0074</t>
  </si>
  <si>
    <t>IDAYANA SANTOS AYRES</t>
  </si>
  <si>
    <t>Representante / CPF: 114.907.197-41</t>
  </si>
  <si>
    <t>EREFARMA PRODUTOS PARA SAUDE EIRELI</t>
  </si>
  <si>
    <t>CNPJ: 15.439.366/0001-39</t>
  </si>
  <si>
    <t>Rua Henrique Schwering, 258 - Centro</t>
  </si>
  <si>
    <t>Erechim- RS Fone:  (54) 3522-2993</t>
  </si>
  <si>
    <t>Camila Rorig Follador</t>
  </si>
  <si>
    <t>Representante / CPF: 002.009.330-60</t>
  </si>
  <si>
    <t>ELI LILLY DO BRASIL LTDA</t>
  </si>
  <si>
    <t>CNPJ: 43.940.618/0001-44</t>
  </si>
  <si>
    <t>Av. Morumbi, 8264, Brooklin</t>
  </si>
  <si>
    <t>São Paulo - SP Fone: (11)2144-6947</t>
  </si>
  <si>
    <t>EDINAELTON SANTOS FREIRE</t>
  </si>
  <si>
    <t>Representante CPF: 376.860.148-00</t>
  </si>
</sst>
</file>

<file path=xl/styles.xml><?xml version="1.0" encoding="utf-8"?>
<styleSheet xmlns="http://schemas.openxmlformats.org/spreadsheetml/2006/main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2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Arial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4" fontId="3" fillId="0" borderId="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/>
    </xf>
    <xf numFmtId="0" fontId="3" fillId="0" borderId="8" xfId="0" applyFont="1" applyFill="1" applyBorder="1" applyAlignment="1"/>
    <xf numFmtId="0" fontId="3" fillId="0" borderId="9" xfId="0" applyFont="1" applyFill="1" applyBorder="1" applyAlignment="1"/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4" fontId="3" fillId="0" borderId="9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/>
    <xf numFmtId="0" fontId="3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" fontId="2" fillId="0" borderId="2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8" fontId="9" fillId="0" borderId="0" xfId="0" applyNumberFormat="1" applyFont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8" fontId="9" fillId="0" borderId="5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10" fontId="3" fillId="0" borderId="5" xfId="0" applyNumberFormat="1" applyFont="1" applyFill="1" applyBorder="1" applyAlignment="1">
      <alignment horizontal="center" vertical="center"/>
    </xf>
    <xf numFmtId="8" fontId="9" fillId="0" borderId="1" xfId="0" applyNumberFormat="1" applyFont="1" applyBorder="1" applyAlignment="1">
      <alignment horizontal="center"/>
    </xf>
    <xf numFmtId="4" fontId="6" fillId="0" borderId="0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/>
    <xf numFmtId="4" fontId="2" fillId="0" borderId="1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/>
    <xf numFmtId="4" fontId="3" fillId="0" borderId="15" xfId="0" applyNumberFormat="1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13" xfId="0" applyFont="1" applyFill="1" applyBorder="1" applyAlignment="1"/>
    <xf numFmtId="4" fontId="2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2" fontId="2" fillId="0" borderId="0" xfId="0" applyNumberFormat="1" applyFont="1" applyFill="1" applyBorder="1" applyAlignment="1"/>
    <xf numFmtId="2" fontId="2" fillId="0" borderId="9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2" fontId="2" fillId="0" borderId="9" xfId="0" applyNumberFormat="1" applyFont="1" applyFill="1" applyBorder="1" applyAlignment="1">
      <alignment horizontal="center" vertical="center"/>
    </xf>
    <xf numFmtId="2" fontId="11" fillId="0" borderId="9" xfId="0" applyNumberFormat="1" applyFont="1" applyFill="1" applyBorder="1" applyAlignment="1">
      <alignment horizontal="center" vertical="center"/>
    </xf>
    <xf numFmtId="2" fontId="11" fillId="0" borderId="11" xfId="0" applyNumberFormat="1" applyFont="1" applyFill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 wrapText="1"/>
    </xf>
    <xf numFmtId="44" fontId="3" fillId="0" borderId="1" xfId="2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152400</xdr:colOff>
      <xdr:row>0</xdr:row>
      <xdr:rowOff>114300</xdr:rowOff>
    </xdr:from>
    <xdr:to>
      <xdr:col>4</xdr:col>
      <xdr:colOff>142875</xdr:colOff>
      <xdr:row>0</xdr:row>
      <xdr:rowOff>733425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0" y="114300"/>
          <a:ext cx="676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view="pageBreakPreview" zoomScaleSheetLayoutView="100" workbookViewId="0">
      <selection activeCell="C33" sqref="C33"/>
    </sheetView>
  </sheetViews>
  <sheetFormatPr defaultRowHeight="12.75"/>
  <cols>
    <col min="1" max="1" width="11.5703125" style="12" customWidth="1"/>
    <col min="2" max="2" width="26.85546875" style="11" customWidth="1"/>
    <col min="3" max="3" width="19.140625" style="8" customWidth="1"/>
    <col min="4" max="4" width="10.28515625" style="8" customWidth="1"/>
    <col min="5" max="5" width="13" style="8" customWidth="1"/>
    <col min="6" max="6" width="11" style="14" customWidth="1"/>
    <col min="7" max="7" width="12.28515625" style="15" customWidth="1"/>
    <col min="8" max="8" width="11.140625" style="9" customWidth="1"/>
    <col min="9" max="9" width="12.85546875" style="10" customWidth="1"/>
  </cols>
  <sheetData>
    <row r="1" spans="1:9" ht="60" customHeight="1">
      <c r="A1" s="96" t="s">
        <v>2</v>
      </c>
      <c r="B1" s="96"/>
      <c r="C1" s="96"/>
      <c r="D1" s="96"/>
      <c r="E1" s="96"/>
      <c r="F1" s="96"/>
      <c r="G1" s="96"/>
      <c r="H1" s="96"/>
      <c r="I1" s="96"/>
    </row>
    <row r="2" spans="1:9">
      <c r="A2" s="97" t="s">
        <v>5</v>
      </c>
      <c r="B2" s="97"/>
      <c r="C2" s="97"/>
      <c r="D2" s="97"/>
      <c r="E2" s="97"/>
      <c r="F2" s="97"/>
      <c r="G2" s="97"/>
      <c r="H2" s="97"/>
      <c r="I2" s="97"/>
    </row>
    <row r="3" spans="1:9" ht="13.5" thickBot="1">
      <c r="A3" s="98" t="s">
        <v>0</v>
      </c>
      <c r="B3" s="98"/>
      <c r="C3" s="98"/>
      <c r="D3" s="98"/>
      <c r="E3" s="98"/>
      <c r="F3" s="98"/>
      <c r="G3" s="98"/>
      <c r="H3" s="98"/>
      <c r="I3" s="98"/>
    </row>
    <row r="4" spans="1:9">
      <c r="A4" s="20" t="s">
        <v>31</v>
      </c>
      <c r="B4" s="1"/>
      <c r="C4" s="44"/>
      <c r="D4" s="44"/>
      <c r="E4" s="44"/>
      <c r="G4" s="53" t="s">
        <v>33</v>
      </c>
      <c r="H4" s="53"/>
      <c r="I4" s="53"/>
    </row>
    <row r="5" spans="1:9">
      <c r="A5" s="20" t="s">
        <v>23</v>
      </c>
      <c r="B5" s="1"/>
      <c r="C5" s="3"/>
      <c r="D5" s="3"/>
      <c r="E5" s="3"/>
      <c r="G5" s="99" t="s">
        <v>34</v>
      </c>
      <c r="H5" s="99"/>
      <c r="I5" s="99"/>
    </row>
    <row r="6" spans="1:9" ht="13.5" thickBot="1">
      <c r="A6" s="21" t="s">
        <v>32</v>
      </c>
      <c r="B6" s="4"/>
      <c r="C6" s="5"/>
      <c r="D6" s="5"/>
      <c r="E6" s="5"/>
      <c r="F6" s="52"/>
      <c r="G6" s="100" t="s">
        <v>35</v>
      </c>
      <c r="H6" s="100"/>
      <c r="I6" s="100"/>
    </row>
    <row r="7" spans="1:9">
      <c r="A7" s="6"/>
      <c r="B7" s="7"/>
      <c r="F7" s="2"/>
    </row>
    <row r="8" spans="1:9" ht="22.5">
      <c r="A8" s="22" t="s">
        <v>6</v>
      </c>
      <c r="B8" s="22" t="s">
        <v>3</v>
      </c>
      <c r="C8" s="22" t="s">
        <v>20</v>
      </c>
      <c r="D8" s="23" t="s">
        <v>1</v>
      </c>
      <c r="E8" s="23" t="s">
        <v>10</v>
      </c>
      <c r="F8" s="24" t="s">
        <v>7</v>
      </c>
      <c r="G8" s="25" t="s">
        <v>8</v>
      </c>
      <c r="H8" s="24" t="s">
        <v>9</v>
      </c>
      <c r="I8" s="25" t="s">
        <v>4</v>
      </c>
    </row>
    <row r="9" spans="1:9" s="27" customFormat="1">
      <c r="A9" s="13">
        <v>1</v>
      </c>
      <c r="B9" s="51" t="s">
        <v>36</v>
      </c>
      <c r="C9" s="66" t="s">
        <v>57</v>
      </c>
      <c r="D9" s="70">
        <v>2640</v>
      </c>
      <c r="E9" s="69" t="s">
        <v>59</v>
      </c>
      <c r="F9" s="72">
        <v>0.27</v>
      </c>
      <c r="G9" s="71">
        <f t="shared" ref="G9:G23" si="0">(H9/F9)-100%</f>
        <v>-0.77777777777777779</v>
      </c>
      <c r="H9" s="90">
        <v>0.06</v>
      </c>
      <c r="I9" s="26" t="s">
        <v>72</v>
      </c>
    </row>
    <row r="10" spans="1:9" s="27" customFormat="1">
      <c r="A10" s="13">
        <v>2</v>
      </c>
      <c r="B10" s="62" t="s">
        <v>37</v>
      </c>
      <c r="C10" s="66" t="s">
        <v>57</v>
      </c>
      <c r="D10" s="65">
        <v>480</v>
      </c>
      <c r="E10" s="69" t="s">
        <v>60</v>
      </c>
      <c r="F10" s="72">
        <v>1.5</v>
      </c>
      <c r="G10" s="71">
        <f t="shared" si="0"/>
        <v>0</v>
      </c>
      <c r="H10" s="91">
        <v>1.5</v>
      </c>
      <c r="I10" s="26" t="s">
        <v>72</v>
      </c>
    </row>
    <row r="11" spans="1:9" s="28" customFormat="1">
      <c r="A11" s="13">
        <v>3</v>
      </c>
      <c r="B11" s="62" t="s">
        <v>38</v>
      </c>
      <c r="C11" s="67" t="s">
        <v>57</v>
      </c>
      <c r="D11" s="65">
        <v>480</v>
      </c>
      <c r="E11" s="69" t="s">
        <v>61</v>
      </c>
      <c r="F11" s="72">
        <v>0.42</v>
      </c>
      <c r="G11" s="71">
        <f t="shared" si="0"/>
        <v>-0.16666666666666674</v>
      </c>
      <c r="H11" s="91">
        <v>0.35</v>
      </c>
      <c r="I11" s="26" t="s">
        <v>71</v>
      </c>
    </row>
    <row r="12" spans="1:9">
      <c r="A12" s="13">
        <v>4</v>
      </c>
      <c r="B12" s="51" t="s">
        <v>39</v>
      </c>
      <c r="C12" s="67" t="s">
        <v>57</v>
      </c>
      <c r="D12" s="65">
        <v>960</v>
      </c>
      <c r="E12" s="69" t="s">
        <v>62</v>
      </c>
      <c r="F12" s="72">
        <v>0.13</v>
      </c>
      <c r="G12" s="71">
        <f t="shared" si="0"/>
        <v>0</v>
      </c>
      <c r="H12" s="91">
        <v>0.13</v>
      </c>
      <c r="I12" s="26" t="s">
        <v>72</v>
      </c>
    </row>
    <row r="13" spans="1:9">
      <c r="A13" s="13">
        <v>5</v>
      </c>
      <c r="B13" s="51" t="s">
        <v>40</v>
      </c>
      <c r="C13" s="66" t="s">
        <v>57</v>
      </c>
      <c r="D13" s="65">
        <v>960</v>
      </c>
      <c r="E13" s="69" t="s">
        <v>59</v>
      </c>
      <c r="F13" s="72">
        <v>0.14000000000000001</v>
      </c>
      <c r="G13" s="71">
        <f t="shared" si="0"/>
        <v>-0.57142857142857151</v>
      </c>
      <c r="H13" s="91">
        <v>0.06</v>
      </c>
      <c r="I13" s="26" t="s">
        <v>72</v>
      </c>
    </row>
    <row r="14" spans="1:9">
      <c r="A14" s="13">
        <v>6</v>
      </c>
      <c r="B14" s="51" t="s">
        <v>41</v>
      </c>
      <c r="C14" s="67" t="s">
        <v>57</v>
      </c>
      <c r="D14" s="65">
        <v>960</v>
      </c>
      <c r="E14" s="69" t="s">
        <v>63</v>
      </c>
      <c r="F14" s="72">
        <v>0.48</v>
      </c>
      <c r="G14" s="71">
        <f t="shared" si="0"/>
        <v>-0.41666666666666663</v>
      </c>
      <c r="H14" s="91">
        <v>0.28000000000000003</v>
      </c>
      <c r="I14" s="50" t="s">
        <v>15</v>
      </c>
    </row>
    <row r="15" spans="1:9" ht="22.5">
      <c r="A15" s="13">
        <v>7</v>
      </c>
      <c r="B15" s="51" t="s">
        <v>42</v>
      </c>
      <c r="C15" s="67" t="s">
        <v>57</v>
      </c>
      <c r="D15" s="65">
        <v>960</v>
      </c>
      <c r="E15" s="69" t="s">
        <v>64</v>
      </c>
      <c r="F15" s="72">
        <v>0.18</v>
      </c>
      <c r="G15" s="71">
        <f t="shared" si="0"/>
        <v>0</v>
      </c>
      <c r="H15" s="91">
        <v>0.18</v>
      </c>
      <c r="I15" s="26" t="s">
        <v>72</v>
      </c>
    </row>
    <row r="16" spans="1:9" ht="33.75">
      <c r="A16" s="13">
        <v>8</v>
      </c>
      <c r="B16" s="62" t="s">
        <v>43</v>
      </c>
      <c r="C16" s="67" t="s">
        <v>57</v>
      </c>
      <c r="D16" s="65">
        <v>960</v>
      </c>
      <c r="E16" s="69" t="s">
        <v>65</v>
      </c>
      <c r="F16" s="72">
        <v>1.81</v>
      </c>
      <c r="G16" s="71">
        <f t="shared" si="0"/>
        <v>-3.8674033149171283E-2</v>
      </c>
      <c r="H16" s="91">
        <v>1.74</v>
      </c>
      <c r="I16" s="26" t="s">
        <v>72</v>
      </c>
    </row>
    <row r="17" spans="1:9" ht="33.75">
      <c r="A17" s="13">
        <v>9</v>
      </c>
      <c r="B17" s="64" t="s">
        <v>44</v>
      </c>
      <c r="C17" s="68" t="s">
        <v>56</v>
      </c>
      <c r="D17" s="65">
        <v>72</v>
      </c>
      <c r="E17" s="69" t="s">
        <v>24</v>
      </c>
      <c r="F17" s="72">
        <v>79.34</v>
      </c>
      <c r="G17" s="71">
        <f t="shared" si="0"/>
        <v>0</v>
      </c>
      <c r="H17" s="91">
        <v>79.34</v>
      </c>
      <c r="I17" s="50" t="s">
        <v>15</v>
      </c>
    </row>
    <row r="18" spans="1:9" ht="22.5">
      <c r="A18" s="13">
        <v>10</v>
      </c>
      <c r="B18" s="51" t="s">
        <v>45</v>
      </c>
      <c r="C18" s="67" t="s">
        <v>56</v>
      </c>
      <c r="D18" s="65">
        <v>240</v>
      </c>
      <c r="E18" s="69" t="s">
        <v>66</v>
      </c>
      <c r="F18" s="72">
        <v>58.75</v>
      </c>
      <c r="G18" s="71">
        <f t="shared" si="0"/>
        <v>-0.35165957446808505</v>
      </c>
      <c r="H18" s="91">
        <v>38.090000000000003</v>
      </c>
      <c r="I18" s="26" t="s">
        <v>71</v>
      </c>
    </row>
    <row r="19" spans="1:9">
      <c r="A19" s="13">
        <v>11</v>
      </c>
      <c r="B19" s="63" t="s">
        <v>46</v>
      </c>
      <c r="C19" s="68" t="s">
        <v>57</v>
      </c>
      <c r="D19" s="65">
        <v>240</v>
      </c>
      <c r="E19" s="69" t="s">
        <v>65</v>
      </c>
      <c r="F19" s="72">
        <v>0.39</v>
      </c>
      <c r="G19" s="71">
        <f t="shared" si="0"/>
        <v>-7.6923076923076983E-2</v>
      </c>
      <c r="H19" s="91">
        <v>0.36</v>
      </c>
      <c r="I19" s="26" t="s">
        <v>72</v>
      </c>
    </row>
    <row r="20" spans="1:9">
      <c r="A20" s="13">
        <v>12</v>
      </c>
      <c r="B20" s="62" t="s">
        <v>47</v>
      </c>
      <c r="C20" s="66" t="s">
        <v>58</v>
      </c>
      <c r="D20" s="65">
        <v>72</v>
      </c>
      <c r="E20" s="69" t="s">
        <v>67</v>
      </c>
      <c r="F20" s="72">
        <v>21.58</v>
      </c>
      <c r="G20" s="71">
        <f t="shared" si="0"/>
        <v>-0.35032437442075992</v>
      </c>
      <c r="H20" s="91">
        <v>14.02</v>
      </c>
      <c r="I20" s="26" t="s">
        <v>71</v>
      </c>
    </row>
    <row r="21" spans="1:9">
      <c r="A21" s="13">
        <v>13</v>
      </c>
      <c r="B21" s="62" t="s">
        <v>48</v>
      </c>
      <c r="C21" s="66" t="s">
        <v>57</v>
      </c>
      <c r="D21" s="70">
        <v>1080</v>
      </c>
      <c r="E21" s="69" t="s">
        <v>62</v>
      </c>
      <c r="F21" s="72">
        <v>0.33</v>
      </c>
      <c r="G21" s="71">
        <f t="shared" si="0"/>
        <v>-0.18181818181818177</v>
      </c>
      <c r="H21" s="91">
        <v>0.27</v>
      </c>
      <c r="I21" s="26" t="s">
        <v>71</v>
      </c>
    </row>
    <row r="22" spans="1:9">
      <c r="A22" s="13">
        <v>14</v>
      </c>
      <c r="B22" s="62" t="s">
        <v>49</v>
      </c>
      <c r="C22" s="66" t="s">
        <v>57</v>
      </c>
      <c r="D22" s="70">
        <v>7560</v>
      </c>
      <c r="E22" s="69" t="s">
        <v>68</v>
      </c>
      <c r="F22" s="72">
        <v>0.68</v>
      </c>
      <c r="G22" s="71">
        <f t="shared" si="0"/>
        <v>-2.9411764705882359E-2</v>
      </c>
      <c r="H22" s="91">
        <v>0.66</v>
      </c>
      <c r="I22" s="26" t="s">
        <v>71</v>
      </c>
    </row>
    <row r="23" spans="1:9" ht="22.5">
      <c r="A23" s="13">
        <v>15</v>
      </c>
      <c r="B23" s="62" t="s">
        <v>50</v>
      </c>
      <c r="C23" s="66" t="s">
        <v>56</v>
      </c>
      <c r="D23" s="65">
        <v>240</v>
      </c>
      <c r="E23" s="69" t="s">
        <v>66</v>
      </c>
      <c r="F23" s="72">
        <v>12.94</v>
      </c>
      <c r="G23" s="71">
        <f t="shared" si="0"/>
        <v>-0.17078825347758886</v>
      </c>
      <c r="H23" s="91">
        <v>10.73</v>
      </c>
      <c r="I23" s="26" t="s">
        <v>71</v>
      </c>
    </row>
    <row r="24" spans="1:9">
      <c r="A24" s="13">
        <v>16</v>
      </c>
      <c r="B24" s="62" t="s">
        <v>51</v>
      </c>
      <c r="C24" s="66" t="s">
        <v>57</v>
      </c>
      <c r="D24" s="65">
        <v>960</v>
      </c>
      <c r="E24" s="69" t="s">
        <v>25</v>
      </c>
      <c r="F24" s="72">
        <v>0.42</v>
      </c>
      <c r="G24" s="71">
        <f t="shared" ref="G24:G28" si="1">(H24/F24)-100%</f>
        <v>-2.3809523809523836E-2</v>
      </c>
      <c r="H24" s="91">
        <v>0.41</v>
      </c>
      <c r="I24" s="50" t="s">
        <v>15</v>
      </c>
    </row>
    <row r="25" spans="1:9" ht="22.5">
      <c r="A25" s="13">
        <v>17</v>
      </c>
      <c r="B25" s="62" t="s">
        <v>52</v>
      </c>
      <c r="C25" s="66" t="s">
        <v>56</v>
      </c>
      <c r="D25" s="65">
        <v>84</v>
      </c>
      <c r="E25" s="69" t="s">
        <v>69</v>
      </c>
      <c r="F25" s="72">
        <v>5.43</v>
      </c>
      <c r="G25" s="71">
        <f t="shared" si="1"/>
        <v>0</v>
      </c>
      <c r="H25" s="91">
        <v>5.43</v>
      </c>
      <c r="I25" s="50" t="s">
        <v>15</v>
      </c>
    </row>
    <row r="26" spans="1:9">
      <c r="A26" s="13">
        <v>18</v>
      </c>
      <c r="B26" s="62" t="s">
        <v>53</v>
      </c>
      <c r="C26" s="66" t="s">
        <v>57</v>
      </c>
      <c r="D26" s="70">
        <v>5880</v>
      </c>
      <c r="E26" s="69" t="s">
        <v>69</v>
      </c>
      <c r="F26" s="72">
        <v>4.12</v>
      </c>
      <c r="G26" s="71">
        <f t="shared" si="1"/>
        <v>0</v>
      </c>
      <c r="H26" s="91">
        <v>4.12</v>
      </c>
      <c r="I26" s="50" t="s">
        <v>15</v>
      </c>
    </row>
    <row r="27" spans="1:9">
      <c r="A27" s="13">
        <v>19</v>
      </c>
      <c r="B27" s="62" t="s">
        <v>54</v>
      </c>
      <c r="C27" s="66" t="s">
        <v>57</v>
      </c>
      <c r="D27" s="65">
        <v>480</v>
      </c>
      <c r="E27" s="69" t="s">
        <v>24</v>
      </c>
      <c r="F27" s="72">
        <v>0.41</v>
      </c>
      <c r="G27" s="71">
        <f t="shared" si="1"/>
        <v>-2.4390243902438935E-2</v>
      </c>
      <c r="H27" s="91">
        <v>0.4</v>
      </c>
      <c r="I27" s="50" t="s">
        <v>15</v>
      </c>
    </row>
    <row r="28" spans="1:9">
      <c r="A28" s="13">
        <v>20</v>
      </c>
      <c r="B28" s="62" t="s">
        <v>55</v>
      </c>
      <c r="C28" s="66" t="s">
        <v>57</v>
      </c>
      <c r="D28" s="70">
        <v>1920</v>
      </c>
      <c r="E28" s="69" t="s">
        <v>70</v>
      </c>
      <c r="F28" s="72">
        <v>3.39</v>
      </c>
      <c r="G28" s="71">
        <f t="shared" si="1"/>
        <v>0</v>
      </c>
      <c r="H28" s="91">
        <v>3.39</v>
      </c>
      <c r="I28" s="50" t="s">
        <v>70</v>
      </c>
    </row>
    <row r="29" spans="1:9">
      <c r="A29" s="55"/>
      <c r="B29" s="56"/>
      <c r="C29" s="56"/>
      <c r="D29" s="57"/>
      <c r="E29" s="58"/>
      <c r="F29" s="58"/>
      <c r="G29" s="59"/>
      <c r="H29" s="16"/>
      <c r="I29" s="19"/>
    </row>
    <row r="30" spans="1:9">
      <c r="A30" s="8"/>
      <c r="B30" s="18"/>
      <c r="F30" s="8"/>
      <c r="G30" s="8"/>
      <c r="H30" s="19"/>
      <c r="I30" s="15"/>
    </row>
    <row r="31" spans="1:9">
      <c r="A31" s="1" t="s">
        <v>29</v>
      </c>
      <c r="B31" s="45" t="s">
        <v>21</v>
      </c>
      <c r="C31" s="45"/>
      <c r="D31" s="45"/>
      <c r="E31" s="11"/>
      <c r="F31" s="12"/>
      <c r="G31" s="48" t="s">
        <v>22</v>
      </c>
      <c r="H31" s="48"/>
      <c r="I31" s="48"/>
    </row>
    <row r="32" spans="1:9">
      <c r="A32" s="54" t="s">
        <v>13</v>
      </c>
      <c r="B32" s="46" t="s">
        <v>14</v>
      </c>
      <c r="C32" s="46"/>
      <c r="D32" s="46"/>
      <c r="E32" s="11"/>
      <c r="F32" s="12"/>
      <c r="G32" s="49" t="s">
        <v>30</v>
      </c>
      <c r="H32" s="49"/>
      <c r="I32" s="49"/>
    </row>
    <row r="33" spans="1:9">
      <c r="A33" s="54"/>
      <c r="B33" s="49"/>
      <c r="C33" s="49"/>
      <c r="D33" s="49"/>
      <c r="E33" s="11"/>
      <c r="F33" s="12"/>
      <c r="G33" s="49"/>
      <c r="H33" s="49"/>
      <c r="I33" s="49"/>
    </row>
    <row r="35" spans="1:9">
      <c r="A35" s="29" t="s">
        <v>11</v>
      </c>
      <c r="B35" s="92" t="s">
        <v>12</v>
      </c>
      <c r="C35" s="93"/>
      <c r="D35" s="45"/>
      <c r="E35" s="29" t="s">
        <v>19</v>
      </c>
      <c r="F35" s="94" t="s">
        <v>12</v>
      </c>
      <c r="G35" s="94"/>
      <c r="H35" s="94"/>
      <c r="I35" s="95"/>
    </row>
    <row r="36" spans="1:9">
      <c r="A36" s="31">
        <v>1</v>
      </c>
      <c r="B36" s="43" t="s">
        <v>16</v>
      </c>
      <c r="C36" s="32"/>
      <c r="D36" s="30"/>
      <c r="E36" s="40">
        <v>2</v>
      </c>
      <c r="F36" s="75" t="s">
        <v>73</v>
      </c>
      <c r="G36" s="76"/>
      <c r="H36" s="77"/>
      <c r="I36" s="78"/>
    </row>
    <row r="37" spans="1:9">
      <c r="A37" s="31"/>
      <c r="B37" s="47" t="s">
        <v>17</v>
      </c>
      <c r="C37" s="32"/>
      <c r="D37" s="30"/>
      <c r="E37" s="40"/>
      <c r="F37" s="41" t="s">
        <v>74</v>
      </c>
      <c r="G37" s="19"/>
      <c r="H37" s="17"/>
      <c r="I37" s="38"/>
    </row>
    <row r="38" spans="1:9">
      <c r="A38" s="31"/>
      <c r="B38" s="47" t="s">
        <v>28</v>
      </c>
      <c r="C38" s="32"/>
      <c r="D38" s="30"/>
      <c r="E38" s="40"/>
      <c r="F38" s="41" t="s">
        <v>75</v>
      </c>
      <c r="G38" s="73"/>
      <c r="H38" s="17"/>
      <c r="I38" s="38"/>
    </row>
    <row r="39" spans="1:9">
      <c r="A39" s="31"/>
      <c r="B39" s="47" t="s">
        <v>18</v>
      </c>
      <c r="C39" s="32"/>
      <c r="D39" s="30"/>
      <c r="E39" s="40"/>
      <c r="F39" s="79" t="s">
        <v>76</v>
      </c>
      <c r="G39" s="73"/>
      <c r="H39" s="17"/>
      <c r="I39" s="38"/>
    </row>
    <row r="40" spans="1:9">
      <c r="A40" s="31"/>
      <c r="B40" s="47"/>
      <c r="C40" s="32"/>
      <c r="D40" s="30"/>
      <c r="E40" s="40"/>
      <c r="F40" s="41"/>
      <c r="G40" s="73"/>
      <c r="H40" s="17"/>
      <c r="I40" s="38"/>
    </row>
    <row r="41" spans="1:9">
      <c r="A41" s="33"/>
      <c r="B41" s="17" t="s">
        <v>26</v>
      </c>
      <c r="C41" s="34"/>
      <c r="D41" s="30"/>
      <c r="E41" s="40"/>
      <c r="F41" s="41" t="s">
        <v>77</v>
      </c>
      <c r="G41" s="73"/>
      <c r="H41" s="17"/>
      <c r="I41" s="38"/>
    </row>
    <row r="42" spans="1:9">
      <c r="A42" s="35"/>
      <c r="B42" s="36" t="s">
        <v>27</v>
      </c>
      <c r="C42" s="37"/>
      <c r="D42" s="30"/>
      <c r="E42" s="42"/>
      <c r="F42" s="80" t="s">
        <v>78</v>
      </c>
      <c r="G42" s="74"/>
      <c r="H42" s="36"/>
      <c r="I42" s="39"/>
    </row>
    <row r="45" spans="1:9">
      <c r="A45" s="29" t="s">
        <v>11</v>
      </c>
      <c r="B45" s="92" t="s">
        <v>12</v>
      </c>
      <c r="C45" s="93"/>
      <c r="E45" s="29" t="s">
        <v>19</v>
      </c>
      <c r="F45" s="94" t="s">
        <v>12</v>
      </c>
      <c r="G45" s="94"/>
      <c r="H45" s="94"/>
      <c r="I45" s="95"/>
    </row>
    <row r="46" spans="1:9">
      <c r="A46" s="31">
        <v>3</v>
      </c>
      <c r="B46" s="1" t="s">
        <v>79</v>
      </c>
      <c r="C46" s="81"/>
      <c r="E46" s="40">
        <v>4</v>
      </c>
      <c r="F46" s="82" t="s">
        <v>85</v>
      </c>
      <c r="G46" s="83"/>
      <c r="H46" s="84"/>
      <c r="I46" s="85"/>
    </row>
    <row r="47" spans="1:9">
      <c r="A47" s="31"/>
      <c r="B47" s="17" t="s">
        <v>80</v>
      </c>
      <c r="C47" s="38"/>
      <c r="E47" s="40"/>
      <c r="F47" s="60" t="s">
        <v>86</v>
      </c>
      <c r="G47" s="61"/>
      <c r="H47" s="86"/>
      <c r="I47" s="87"/>
    </row>
    <row r="48" spans="1:9">
      <c r="A48" s="31"/>
      <c r="B48" s="17" t="s">
        <v>81</v>
      </c>
      <c r="C48" s="38"/>
      <c r="E48" s="40"/>
      <c r="F48" s="60" t="s">
        <v>87</v>
      </c>
      <c r="G48" s="61"/>
      <c r="H48" s="86"/>
      <c r="I48" s="87"/>
    </row>
    <row r="49" spans="1:9">
      <c r="A49" s="31"/>
      <c r="B49" s="18" t="s">
        <v>82</v>
      </c>
      <c r="C49" s="38"/>
      <c r="E49" s="40"/>
      <c r="F49" s="60" t="s">
        <v>88</v>
      </c>
      <c r="G49" s="61"/>
      <c r="H49" s="86"/>
      <c r="I49" s="87"/>
    </row>
    <row r="50" spans="1:9">
      <c r="A50" s="31"/>
      <c r="B50" s="17"/>
      <c r="C50" s="38"/>
      <c r="E50" s="40"/>
      <c r="F50" s="60"/>
      <c r="G50" s="61"/>
      <c r="H50" s="19"/>
      <c r="I50" s="88"/>
    </row>
    <row r="51" spans="1:9">
      <c r="A51" s="33"/>
      <c r="B51" s="17" t="s">
        <v>83</v>
      </c>
      <c r="C51" s="38"/>
      <c r="E51" s="40"/>
      <c r="F51" s="41" t="s">
        <v>89</v>
      </c>
      <c r="G51" s="17"/>
      <c r="H51" s="19"/>
      <c r="I51" s="88"/>
    </row>
    <row r="52" spans="1:9">
      <c r="A52" s="35"/>
      <c r="B52" s="36" t="s">
        <v>84</v>
      </c>
      <c r="C52" s="39"/>
      <c r="E52" s="42"/>
      <c r="F52" s="80" t="s">
        <v>90</v>
      </c>
      <c r="G52" s="37"/>
      <c r="H52" s="74"/>
      <c r="I52" s="89"/>
    </row>
  </sheetData>
  <sheetProtection formatCells="0" formatColumns="0" formatRows="0" insertColumns="0" insertRows="0" insertHyperlinks="0" deleteColumns="0" deleteRows="0" sort="0" autoFilter="0" pivotTables="0"/>
  <mergeCells count="9">
    <mergeCell ref="B45:C45"/>
    <mergeCell ref="F45:I45"/>
    <mergeCell ref="A1:I1"/>
    <mergeCell ref="A2:I2"/>
    <mergeCell ref="A3:I3"/>
    <mergeCell ref="G5:I5"/>
    <mergeCell ref="B35:C35"/>
    <mergeCell ref="F35:I35"/>
    <mergeCell ref="G6:I6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99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51689600225</cp:lastModifiedBy>
  <cp:lastPrinted>2013-09-27T12:53:20Z</cp:lastPrinted>
  <dcterms:created xsi:type="dcterms:W3CDTF">1997-01-10T22:22:50Z</dcterms:created>
  <dcterms:modified xsi:type="dcterms:W3CDTF">2013-09-27T12:53:24Z</dcterms:modified>
</cp:coreProperties>
</file>